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30ECD1E-4D5B-D548-B69D-ECBC4D76E803}" xr6:coauthVersionLast="47" xr6:coauthVersionMax="47" xr10:uidLastSave="{00000000-0000-0000-0000-000000000000}"/>
  <bookViews>
    <workbookView xWindow="15420" yWindow="620" windowWidth="1338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<sst xmlns="http://schemas.openxmlformats.org/spreadsheetml/2006/main" count="5" uniqueCount="5">
  <si>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ЗАО, Рублевское ш., вл. 50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</si>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</sst>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3">
    <xf numFmtId="0" fontId="0" fillId="0" borderId="0" xfId="0"/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164" fontId="4" fillId="2" borderId="4" xfId="1" applyFont="1" applyFill="1" applyBorder="1" applyAlignment="1" applyProtection="1">
      <alignment horizontal="center" vertical="center" wrapText="1"/>
    </xf>
    <xf numFmtId="164" fontId="4" fillId="2" borderId="5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E52AB174-F062-3A42-8D67-0317AC24F7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C24" sqref="C24"/>
    </sheetView>
  </sheetViews>
  <sheetFormatPr baseColWidth="10" defaultColWidth="9.1640625" defaultRowHeight="19"/>
  <cols>
    <col min="1" max="1" width="0" style="1" hidden="1" customWidth="1"/>
    <col min="2" max="2" width="7" style="2" customWidth="1"/>
    <col min="3" max="3" width="30.33203125" style="1" customWidth="1"/>
    <col min="4" max="4" width="36.33203125" style="1" customWidth="1"/>
    <col min="5" max="5" width="44" style="1" customWidth="1"/>
    <col min="6" max="16384" width="9.1640625" style="1"/>
  </cols>
  <sheetData>
    <row r="1" spans="1:5" ht="40" customHeight="1">
      <c r="B1" s="10" t="s">
        <v>0</v>
      </c>
      <c r="C1" s="11"/>
      <c r="D1" s="11"/>
      <c r="E1" s="12"/>
    </row>
    <row r="2" spans="1:5" s="2" customFormat="1" ht="40" customHeight="1">
      <c r="A2" s="5"/>
      <c r="B2" s="6" t="s">
        <v>1</v>
      </c>
      <c r="C2" s="7" t="s">
        <v>2</v>
      </c>
      <c r="D2" s="8" t="s">
        <v>3</v>
      </c>
      <c r="E2" s="6" t="s">
        <v>4</v>
      </c>
    </row>
    <row r="3" spans="1:5" ht="20">
      <c r="A3" s="9" t="str">
        <f>"57ID"&amp;B3</f>
        <v>57ID1</v>
      </c>
      <c r="B3" s="3">
        <v>1</v>
      </c>
      <c r="C3" s="4" t="str">
        <f>_xlfn.XLOOKUP(A:A,[1]реестр!$A:$A,[1]реестр!$H:$H, "ожидается заезд")</f>
        <v>ожидается заезд участника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свободное место</v>
      </c>
    </row>
    <row r="4" spans="1:5" ht="20">
      <c r="A4" s="9" t="str">
        <f t="shared" ref="A4:A16" si="0">"57ID"&amp;B4</f>
        <v>57ID2</v>
      </c>
      <c r="B4" s="3">
        <v>2</v>
      </c>
      <c r="C4" s="4" t="str">
        <f>_xlfn.XLOOKUP(A:A,[1]реестр!$A:$A,[1]реестр!$H:$H, "ожидается заезд")</f>
        <v>ожидается заезд участника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свободное место</v>
      </c>
    </row>
    <row r="5" spans="1:5" ht="20">
      <c r="A5" s="9" t="str">
        <f t="shared" si="0"/>
        <v>57ID3</v>
      </c>
      <c r="B5" s="3">
        <v>3</v>
      </c>
      <c r="C5" s="4" t="str">
        <f>_xlfn.XLOOKUP(A:A,[1]реестр!$A:$A,[1]реестр!$H:$H, "ожидается заезд")</f>
        <v>ожидается заезд участника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свободное место</v>
      </c>
    </row>
    <row r="6" spans="1:5" ht="20">
      <c r="A6" s="9" t="str">
        <f t="shared" si="0"/>
        <v>57ID4</v>
      </c>
      <c r="B6" s="3">
        <v>4</v>
      </c>
      <c r="C6" s="4" t="str">
        <f>_xlfn.XLOOKUP(A:A,[1]реестр!$A:$A,[1]реестр!$H:$H, "ожидается заезд")</f>
        <v>ожидается заезд участника</v>
      </c>
      <c r="D6" s="4" t="str">
        <f>_xlfn.XLOOKUP(A:A,[1]реестр!$A:$A,[1]реестр!$J:$J)</f>
        <v>кондитерские изделия</v>
      </c>
      <c r="E6" s="4" t="str">
        <f>_xlfn.XLOOKUP(A:A,[1]реестр!$A:$A,[1]реестр!$I:$I,"свободное место")</f>
        <v>свободное место</v>
      </c>
    </row>
    <row r="7" spans="1:5" ht="20">
      <c r="A7" s="9" t="str">
        <f t="shared" si="0"/>
        <v>57ID5</v>
      </c>
      <c r="B7" s="3">
        <v>5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свободное место</v>
      </c>
    </row>
    <row r="8" spans="1:5" ht="20">
      <c r="A8" s="9" t="str">
        <f t="shared" si="0"/>
        <v>57ID6</v>
      </c>
      <c r="B8" s="3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хлеб, хлебобулочные изделия</v>
      </c>
      <c r="E8" s="4" t="str">
        <f>_xlfn.XLOOKUP(A:A,[1]реестр!$A:$A,[1]реестр!$I:$I,"свободное место")</f>
        <v>свободное место</v>
      </c>
    </row>
    <row r="9" spans="1:5" ht="20">
      <c r="A9" s="9" t="str">
        <f t="shared" si="0"/>
        <v>57ID7</v>
      </c>
      <c r="B9" s="3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5" ht="20">
      <c r="A10" s="9" t="str">
        <f t="shared" si="0"/>
        <v>57ID8</v>
      </c>
      <c r="B10" s="3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20">
      <c r="A11" s="9" t="str">
        <f t="shared" si="0"/>
        <v>57ID9</v>
      </c>
      <c r="B11" s="3">
        <v>9</v>
      </c>
      <c r="C11" s="4" t="str">
        <f>_xlfn.XLOOKUP(A:A,[1]реестр!$A:$A,[1]реестр!$H:$H, "ожидается заезд")</f>
        <v>Белгородская область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ЛПХ Середа П. К.</v>
      </c>
    </row>
    <row r="12" spans="1:5" ht="20">
      <c r="A12" s="9" t="str">
        <f t="shared" si="0"/>
        <v>57ID10</v>
      </c>
      <c r="B12" s="3">
        <v>10</v>
      </c>
      <c r="C12" s="4" t="str">
        <f>_xlfn.XLOOKUP(A:A,[1]реестр!$A:$A,[1]реестр!$H:$H, "ожидается заезд")</f>
        <v>Белгородская область</v>
      </c>
      <c r="D12" s="4" t="str">
        <f>_xlfn.XLOOKUP(A:A,[1]реестр!$A:$A,[1]реестр!$J:$J)</f>
        <v>кондитерские изделия</v>
      </c>
      <c r="E12" s="4" t="str">
        <f>_xlfn.XLOOKUP(A:A,[1]реестр!$A:$A,[1]реестр!$I:$I,"свободное место")</f>
        <v>ЛПХ Середа П. К.</v>
      </c>
    </row>
    <row r="13" spans="1:5" ht="20">
      <c r="A13" s="9" t="str">
        <f t="shared" si="0"/>
        <v>57ID11</v>
      </c>
      <c r="B13" s="3">
        <v>11</v>
      </c>
      <c r="C13" s="4" t="str">
        <f>_xlfn.XLOOKUP(A:A,[1]реестр!$A:$A,[1]реестр!$H:$H, "ожидается заезд")</f>
        <v>Липецкая область</v>
      </c>
      <c r="D13" s="4" t="str">
        <f>_xlfn.XLOOKUP(A:A,[1]реестр!$A:$A,[1]реестр!$J:$J)</f>
        <v>бакалея</v>
      </c>
      <c r="E13" s="4" t="str">
        <f>_xlfn.XLOOKUP(A:A,[1]реестр!$A:$A,[1]реестр!$I:$I,"свободное место")</f>
        <v>ИП Самойлова О. С.</v>
      </c>
    </row>
    <row r="14" spans="1:5" ht="20">
      <c r="A14" s="9" t="str">
        <f t="shared" si="0"/>
        <v>57ID12</v>
      </c>
      <c r="B14" s="3">
        <v>12</v>
      </c>
      <c r="C14" s="4" t="str">
        <f>_xlfn.XLOOKUP(A:A,[1]реестр!$A:$A,[1]реестр!$H:$H, "ожидается заезд")</f>
        <v>Липецкая область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ИП Самойлова О. С.</v>
      </c>
    </row>
    <row r="15" spans="1:5" ht="20">
      <c r="A15" s="9" t="str">
        <f t="shared" si="0"/>
        <v>57ID13</v>
      </c>
      <c r="B15" s="3">
        <v>13</v>
      </c>
      <c r="C15" s="4" t="str">
        <f>_xlfn.XLOOKUP(A:A,[1]реестр!$A:$A,[1]реестр!$H:$H, "ожидается заезд")</f>
        <v>Липецкая область</v>
      </c>
      <c r="D15" s="4" t="str">
        <f>_xlfn.XLOOKUP(A:A,[1]реестр!$A:$A,[1]реестр!$J:$J)</f>
        <v>мясная гастрономия</v>
      </c>
      <c r="E15" s="4" t="str">
        <f>_xlfn.XLOOKUP(A:A,[1]реестр!$A:$A,[1]реестр!$I:$I,"свободное место")</f>
        <v>ИП Самойлова О. С.</v>
      </c>
    </row>
    <row r="16" spans="1:5" ht="20">
      <c r="A16" s="9" t="str">
        <f t="shared" si="0"/>
        <v>57ID14</v>
      </c>
      <c r="B16" s="3">
        <v>14</v>
      </c>
      <c r="C16" s="4" t="str">
        <f>_xlfn.XLOOKUP(A:A,[1]реестр!$A:$A,[1]реестр!$H:$H, "ожидается заезд")</f>
        <v>Липецкая область</v>
      </c>
      <c r="D16" s="4" t="str">
        <f>_xlfn.XLOOKUP(A:A,[1]реестр!$A:$A,[1]реестр!$J:$J)</f>
        <v>мясо</v>
      </c>
      <c r="E16" s="4" t="str">
        <f>_xlfn.XLOOKUP(A:A,[1]реестр!$A:$A,[1]реестр!$I:$I,"свободное место")</f>
        <v>ИП Самойлова О. С.</v>
      </c>
    </row>
  </sheetData>
  <mergeCells count="1">
    <mergeCell ref="B1:E1"/>
  </mergeCells>
  <pageMargins left="0" right="0" top="0" bottom="0" header="0" footer="0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34</cp:revision>
  <cp:lastPrinted>2025-12-03T06:56:30Z</cp:lastPrinted>
  <dcterms:created xsi:type="dcterms:W3CDTF">2020-02-12T13:11:45Z</dcterms:created>
  <dcterms:modified xsi:type="dcterms:W3CDTF">2026-02-27T08:54:45Z</dcterms:modified>
</cp:coreProperties>
</file>